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omedirs.in.bundesbank.de\homedirs$\up23259\Eigene Dateien\26-2000076685 ADVA\VU final vor VÖ 08.06\"/>
    </mc:Choice>
  </mc:AlternateContent>
  <xr:revisionPtr revIDLastSave="0" documentId="13_ncr:1_{5DB59C5A-DCB1-41C1-BD5D-B5589A19693D}" xr6:coauthVersionLast="47" xr6:coauthVersionMax="47" xr10:uidLastSave="{00000000-0000-0000-0000-000000000000}"/>
  <workbookProtection workbookAlgorithmName="SHA-512" workbookHashValue="KYn8VUA0w3bJVXbEqYa2SZVMEyTzuIddoDQIknN8nws1z6s6PQSNtD6SVpUNfiKPUI9cmExF2C6H8/qX68O7Ag==" workbookSaltValue="dZoQbmrCBT29MQUea6/xqw==" workbookSpinCount="100000" lockStructure="1"/>
  <bookViews>
    <workbookView xWindow="28680" yWindow="-120" windowWidth="29040" windowHeight="15720" xr2:uid="{D900521D-D6C9-4FEF-9E04-828FF7BF362D}"/>
  </bookViews>
  <sheets>
    <sheet name="Angebot" sheetId="2" r:id="rId1"/>
    <sheet name="Berechnung" sheetId="4" r:id="rId2"/>
    <sheet name="Bestand Hardware WK1" sheetId="3" r:id="rId3"/>
    <sheet name="Bestand Hardware WK2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D8" i="4"/>
  <c r="E8" i="4" s="1"/>
  <c r="D7" i="4"/>
  <c r="E7" i="4" s="1"/>
  <c r="D6" i="4"/>
  <c r="E6" i="4" s="1"/>
  <c r="B6" i="4"/>
  <c r="C6" i="4" s="1"/>
  <c r="D5" i="4"/>
  <c r="E5" i="4" s="1"/>
  <c r="B5" i="4"/>
  <c r="C5" i="4" s="1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53" i="3" s="1"/>
  <c r="F9" i="3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E9" i="4" l="1"/>
  <c r="F32" i="1"/>
  <c r="B7" i="4"/>
  <c r="C7" i="4" s="1"/>
  <c r="B8" i="4"/>
  <c r="C8" i="4" s="1"/>
  <c r="C9" i="4" l="1"/>
  <c r="E10" i="2" l="1"/>
  <c r="E21" i="2" s="1"/>
  <c r="E22" i="2" s="1"/>
</calcChain>
</file>

<file path=xl/sharedStrings.xml><?xml version="1.0" encoding="utf-8"?>
<sst xmlns="http://schemas.openxmlformats.org/spreadsheetml/2006/main" count="249" uniqueCount="175">
  <si>
    <t>Pos.</t>
  </si>
  <si>
    <t>Beschreibung</t>
  </si>
  <si>
    <t>aktuell bestehende Anzahl der Komponenten</t>
  </si>
  <si>
    <t>präventiver und korrektiver Service</t>
  </si>
  <si>
    <t>1</t>
  </si>
  <si>
    <t>Hardwarekomponenten</t>
  </si>
  <si>
    <t>1.1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</si>
  <si>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</si>
  <si>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</si>
  <si>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</si>
  <si>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</si>
  <si>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</si>
  <si>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</si>
  <si>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</si>
  <si>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</si>
  <si>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</si>
  <si>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</si>
  <si>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</si>
  <si>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</si>
  <si>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</si>
  <si>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</si>
  <si>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</si>
  <si>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</si>
  <si>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</si>
  <si>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</si>
  <si>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</si>
  <si>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</si>
  <si>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</si>
  <si>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</si>
  <si>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</si>
  <si>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</si>
  <si>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</si>
  <si>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</si>
  <si>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</si>
  <si>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</si>
  <si>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</si>
  <si>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</si>
  <si>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</si>
  <si>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</si>
  <si>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</si>
  <si>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</si>
  <si>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</si>
  <si>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</si>
  <si>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</si>
  <si>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</si>
  <si>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prognostizierte Anzahl Stunden p.a.</t>
  </si>
  <si>
    <t>Part-Number</t>
  </si>
  <si>
    <t>16ALM-1650D</t>
  </si>
  <si>
    <t>1043709841-02</t>
  </si>
  <si>
    <t>10TCE-PCN-16GU+AES100G-BSI (OTU4)</t>
  </si>
  <si>
    <t>1063700073-01</t>
  </si>
  <si>
    <t>40CSM/2HU-#19590-#19200</t>
  </si>
  <si>
    <t>1078708789-01</t>
  </si>
  <si>
    <t>40CSM/2HU-#19595-#19205</t>
  </si>
  <si>
    <t>40CSM/2HU-#D02-#D32</t>
  </si>
  <si>
    <t>1063707650-01</t>
  </si>
  <si>
    <t>5TCE-PCTN-10GU+AES10G-V#DC (OTU2P)</t>
  </si>
  <si>
    <t>1063707630-01</t>
  </si>
  <si>
    <t>SFP/4GU/850I/MM/LC</t>
  </si>
  <si>
    <t>0061703825-02</t>
  </si>
  <si>
    <t>SFP/2G1/850I/MM/LC</t>
  </si>
  <si>
    <t>0061705844-03</t>
  </si>
  <si>
    <t>SCU</t>
  </si>
  <si>
    <t>0063708420-03</t>
  </si>
  <si>
    <t>PSU/9HU-AC</t>
  </si>
  <si>
    <t>1040700042-01</t>
  </si>
  <si>
    <t>FAN/9HU</t>
  </si>
  <si>
    <t>1061700619-02</t>
  </si>
  <si>
    <t>CFP/112G/#DCTC/SM/LC</t>
  </si>
  <si>
    <t>1061700620-01</t>
  </si>
  <si>
    <t>CFP/4x28G/#DCTL/SM/LC</t>
  </si>
  <si>
    <t>1061700630-01</t>
  </si>
  <si>
    <t>CFP/112G/#DCTCR/SM/LC</t>
  </si>
  <si>
    <t>1061701121-01</t>
  </si>
  <si>
    <t>SFP+CDR/16GFC/1310S/SM/LC</t>
  </si>
  <si>
    <t>1061701125-01</t>
  </si>
  <si>
    <t>SFP+CDR/16GFC/850I/MM/LC</t>
  </si>
  <si>
    <t>1061701135-01</t>
  </si>
  <si>
    <t>SFP+/16GFC/850I/MM/LC</t>
  </si>
  <si>
    <t>1061701850-03</t>
  </si>
  <si>
    <t>SFP+/11GU/1310S/SM/LC</t>
  </si>
  <si>
    <t>1061701863-01</t>
  </si>
  <si>
    <t>SFP+CDR/11GU/1310S/SM/LC</t>
  </si>
  <si>
    <t>1061701865-01</t>
  </si>
  <si>
    <t>SFP+CDR/10GU/850I/MM/LC</t>
  </si>
  <si>
    <t>1061701865-02</t>
  </si>
  <si>
    <t xml:space="preserve">SFP+CDR/10GU/850I/MM/LC	</t>
  </si>
  <si>
    <t>SFP/FE/C1510V/SM/LC</t>
  </si>
  <si>
    <t>1061800724-01</t>
  </si>
  <si>
    <t>QSFP28/112G/SR4/MM/MPO</t>
  </si>
  <si>
    <t>1061800752-01</t>
  </si>
  <si>
    <t>QSFP28/103G/PSM4/SM/MPO</t>
  </si>
  <si>
    <t>1063700028-01</t>
  </si>
  <si>
    <t>WCC-PCN-AES100GB-G</t>
  </si>
  <si>
    <t>NCU-II</t>
  </si>
  <si>
    <t>CEM/9HU</t>
  </si>
  <si>
    <t>1063708423-01</t>
  </si>
  <si>
    <t>SCU-II</t>
  </si>
  <si>
    <t>OSCM-PN</t>
  </si>
  <si>
    <t>1063708463-03</t>
  </si>
  <si>
    <t>1063708482-01</t>
  </si>
  <si>
    <t>OSFMA+#1510</t>
  </si>
  <si>
    <t>1063708731-01</t>
  </si>
  <si>
    <t>8CSM-#19590-#19520</t>
  </si>
  <si>
    <t>1063708732-01</t>
  </si>
  <si>
    <t>8CSM-#19510-#19440</t>
  </si>
  <si>
    <t>1063708733-01</t>
  </si>
  <si>
    <t>8CSM-#19430-#19360</t>
  </si>
  <si>
    <t>1063708734-01</t>
  </si>
  <si>
    <t>8CSM-#19350-#19280</t>
  </si>
  <si>
    <t>1063708735-01</t>
  </si>
  <si>
    <t>8CSM-#19270-#19200</t>
  </si>
  <si>
    <t>EDFA-C-D20-VLGC-DM</t>
  </si>
  <si>
    <t>SH9HU</t>
  </si>
  <si>
    <t>1.41</t>
  </si>
  <si>
    <t>1.42</t>
  </si>
  <si>
    <t>1.43</t>
  </si>
  <si>
    <t>1.44</t>
  </si>
  <si>
    <t>1.45</t>
  </si>
  <si>
    <t>DCF-M/010/SSMF</t>
  </si>
  <si>
    <t>JZ/OM3/MPO12-08LC/0300</t>
  </si>
  <si>
    <t>JZ/OM3/MPO24-20LC/1000</t>
  </si>
  <si>
    <t>F7/ILM50-#DC</t>
  </si>
  <si>
    <t>1063708730-01</t>
  </si>
  <si>
    <t>5GSM-#19590-#19200</t>
  </si>
  <si>
    <t>F7/SH1HU/PASSIVE</t>
  </si>
  <si>
    <t>Bieter</t>
  </si>
  <si>
    <t>EVB-IT-Service</t>
  </si>
  <si>
    <t>Erläuterungen</t>
  </si>
  <si>
    <t>Serviceklasse</t>
  </si>
  <si>
    <r>
      <t>Serviceklasse gem. Leistungsbeschreibung Kap</t>
    </r>
    <r>
      <rPr>
        <sz val="11"/>
        <rFont val="Arial"/>
        <family val="2"/>
      </rPr>
      <t>. B.1.3</t>
    </r>
  </si>
  <si>
    <t>Rabatt bei 4-jähriger Laufzeit</t>
  </si>
  <si>
    <t>Aufwandsvergütung Service</t>
  </si>
  <si>
    <t>Mo-Fr. 8-18 Uhr</t>
  </si>
  <si>
    <t>Mo-Fr. 18-8 Uhr</t>
  </si>
  <si>
    <t>Erweiterte Bereitschaftszeiten</t>
  </si>
  <si>
    <t>Vor-Ort-Einsätze</t>
  </si>
  <si>
    <t>Stundensätze für vom AN abrechenbare Vor-Ort-Einsätze (d.h. die Fehlerursache lag nicht an einem unter Service befindlichen System)</t>
  </si>
  <si>
    <t>Vergleichspreis Service</t>
  </si>
  <si>
    <t>EVB-IT-Kauf und EVB-IT-Überlassung Typ B</t>
  </si>
  <si>
    <t>Projektrabatte</t>
  </si>
  <si>
    <t>Projekt</t>
  </si>
  <si>
    <t>Rabatt (in %)</t>
  </si>
  <si>
    <t>Vergleichspreis Kauf</t>
  </si>
  <si>
    <t xml:space="preserve">Vergleichspreis Kauf+Service (netto) </t>
  </si>
  <si>
    <t>Summe der Vergleichspreise Service + Kauf für das vorliegende Angebot (netto)</t>
  </si>
  <si>
    <r>
      <t xml:space="preserve">Vergleichspreis Kauf+Service (brutto) = Angebotssumme (brutto):
</t>
    </r>
    <r>
      <rPr>
        <b/>
        <sz val="11"/>
        <color rgb="FFFF0000"/>
        <rFont val="Arial"/>
        <family val="2"/>
      </rPr>
      <t xml:space="preserve">Diesen Preis bitte in das Angebotsformular unter Ziffer 2 übertragen </t>
    </r>
  </si>
  <si>
    <t>Summe der Vergleichspreise Service + Kauf für das vorliegende Angebot (brutto)</t>
  </si>
  <si>
    <t>P1) Migration Ist-Bestand auf neue Technologie</t>
  </si>
  <si>
    <t>Projektvolumen
in Mio. EUR LP (ca.)</t>
  </si>
  <si>
    <t>P2) neues RZ</t>
  </si>
  <si>
    <t>Standardrabatt</t>
  </si>
  <si>
    <t>P3) Georedundantes RZ</t>
  </si>
  <si>
    <t>Stundensätze für zus. Bereitschaftszeiten außerhalb der vereinbarten SLAs</t>
  </si>
  <si>
    <t>geschätzte Stunden pro Aufwand außerhalb der vereinbarten SLAs. Hinweis: es besteht keine Abnahmeverpflichtung für die genannten Mengen.</t>
  </si>
  <si>
    <t xml:space="preserve">5TCE-PCN-8GU+10GS </t>
  </si>
  <si>
    <t>Listpreis p.P.</t>
  </si>
  <si>
    <t>Listpreis Summe</t>
  </si>
  <si>
    <t>Listpreis Serviceklasse 1 gesamt</t>
  </si>
  <si>
    <t>Wartungskosten</t>
  </si>
  <si>
    <t>Wartungskosten nach Jahr</t>
  </si>
  <si>
    <t>WK1</t>
  </si>
  <si>
    <t>WK2</t>
  </si>
  <si>
    <t>Summe</t>
  </si>
  <si>
    <t>Servicepauschale (prozentualen Anteil des Herstellerlistenpreises)</t>
  </si>
  <si>
    <t>Servicepauschale</t>
  </si>
  <si>
    <t>ermittelter Vergleichpreis Kauf für das vorliegende Angebot (netto)</t>
  </si>
  <si>
    <t>Hinweis:
es ist nicht gewährleistet, dass die genannten Projekte durchgeführt werden, die Projektvolumina sind fiktiv und auch bei einer Durchführung nicht garantiert; es besteht keine Abnahmeverpflichtung für die genannten Mengen.
die Rabatte sind auf die zum Bestelldatum gültige Kaufpreisliste von ADTRAN bzw. ANS anzuwenden</t>
  </si>
  <si>
    <t>Projektrabatt für die Anbindung eines neuen dritten RZ-Standorts im Raum Frankfurt (vermutl. in 2028, 3. Vertragjahr)</t>
  </si>
  <si>
    <t>Projektrabatt für den Austausch der bestehenden DWDM-Infrastruktur auf neue ADTRAN/ANS-Komponenten  (vermutl. in 2028, 3. Vertragjahr)</t>
  </si>
  <si>
    <t>Projektrabatt für die Anbindung eines weiteren RZ-Standortes für den Katastrophen-Fall  (vermutl. in 2029, 4. Vertragjahr)</t>
  </si>
  <si>
    <t>ermittelter Vergleichpreis Service für das vorliegende Angebot (netto), LP ändert sich pro Vertragsjahr nach geschätzter Durchführung der Projekte P1 bis P3)</t>
  </si>
  <si>
    <t>Rabatt für sonstige Kaufprodukte außerhalb o.g. Projekte (geschätzt 10 Mio. LP, unterschiedlich verteilt über die Vertragsjahre), die Projektrabatte sind additiv zum Standard-Rabatt</t>
  </si>
  <si>
    <t>C4_Anlage_4_zum_EVB-IT Rahmenvertrag_Preisblatt_26-2000076685</t>
  </si>
  <si>
    <t>zus. Rabatt bei 4-jähriger Laufzeit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</si>
</sst>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/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2" fillId="2" borderId="13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4" fontId="2" fillId="2" borderId="15" xfId="0" applyNumberFormat="1" applyFont="1" applyFill="1" applyBorder="1" applyAlignment="1">
      <alignment horizontal="right" vertical="center"/>
    </xf>
    <xf numFmtId="49" fontId="2" fillId="2" borderId="15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top"/>
    </xf>
    <xf numFmtId="49" fontId="3" fillId="0" borderId="14" xfId="0" applyNumberFormat="1" applyFont="1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14" xfId="0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 wrapText="1"/>
    </xf>
    <xf numFmtId="49" fontId="3" fillId="4" borderId="17" xfId="0" applyNumberFormat="1" applyFont="1" applyFill="1" applyBorder="1" applyAlignment="1">
      <alignment horizontal="left" vertical="top"/>
    </xf>
    <xf numFmtId="49" fontId="3" fillId="4" borderId="16" xfId="0" applyNumberFormat="1" applyFont="1" applyFill="1" applyBorder="1" applyAlignment="1">
      <alignment horizontal="left" vertical="top"/>
    </xf>
    <xf numFmtId="49" fontId="3" fillId="4" borderId="18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 wrapText="1"/>
    </xf>
    <xf numFmtId="0" fontId="3" fillId="4" borderId="17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0" fontId="3" fillId="4" borderId="16" xfId="0" applyFont="1" applyFill="1" applyBorder="1" applyAlignment="1">
      <alignment horizontal="left" vertical="top" wrapText="1"/>
    </xf>
    <xf numFmtId="0" fontId="3" fillId="4" borderId="18" xfId="0" applyFont="1" applyFill="1" applyBorder="1" applyAlignment="1">
      <alignment vertical="top" wrapText="1"/>
    </xf>
    <xf numFmtId="0" fontId="3" fillId="4" borderId="17" xfId="0" applyFont="1" applyFill="1" applyBorder="1" applyAlignment="1">
      <alignment horizontal="left" vertical="top" wrapText="1"/>
    </xf>
    <xf numFmtId="0" fontId="3" fillId="4" borderId="18" xfId="0" applyFont="1" applyFill="1" applyBorder="1" applyAlignment="1">
      <alignment horizontal="left" vertical="top" wrapText="1"/>
    </xf>
    <xf numFmtId="0" fontId="9" fillId="0" borderId="2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17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10" fontId="1" fillId="5" borderId="28" xfId="1" applyNumberFormat="1" applyFill="1" applyBorder="1" applyAlignment="1" applyProtection="1">
      <alignment horizontal="center" vertical="center"/>
      <protection locked="0"/>
    </xf>
    <xf numFmtId="164" fontId="1" fillId="6" borderId="28" xfId="1" applyNumberFormat="1" applyFill="1" applyBorder="1" applyAlignment="1">
      <alignment horizontal="center" vertical="center"/>
    </xf>
    <xf numFmtId="164" fontId="1" fillId="5" borderId="28" xfId="1" applyNumberFormat="1" applyFill="1" applyBorder="1" applyAlignment="1" applyProtection="1">
      <alignment horizontal="center" vertical="center"/>
      <protection locked="0"/>
    </xf>
    <xf numFmtId="164" fontId="1" fillId="5" borderId="32" xfId="1" applyNumberFormat="1" applyFill="1" applyBorder="1" applyAlignment="1" applyProtection="1">
      <alignment horizontal="center" vertical="center"/>
      <protection locked="0"/>
    </xf>
    <xf numFmtId="164" fontId="9" fillId="7" borderId="35" xfId="1" applyNumberFormat="1" applyFont="1" applyFill="1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0" xfId="0" applyAlignment="1">
      <alignment wrapText="1"/>
    </xf>
    <xf numFmtId="0" fontId="9" fillId="0" borderId="15" xfId="0" applyFont="1" applyBorder="1" applyAlignment="1">
      <alignment vertical="center" wrapText="1"/>
    </xf>
    <xf numFmtId="9" fontId="9" fillId="0" borderId="25" xfId="1" applyFont="1" applyBorder="1" applyAlignment="1">
      <alignment horizontal="center" vertical="center" wrapText="1"/>
    </xf>
    <xf numFmtId="9" fontId="9" fillId="0" borderId="26" xfId="1" applyFont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165" fontId="0" fillId="0" borderId="11" xfId="1" applyNumberFormat="1" applyFon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164" fontId="10" fillId="0" borderId="15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0" xfId="0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49" fontId="5" fillId="0" borderId="40" xfId="0" applyNumberFormat="1" applyFont="1" applyBorder="1" applyAlignment="1">
      <alignment horizontal="left" vertical="top" wrapText="1"/>
    </xf>
    <xf numFmtId="0" fontId="1" fillId="6" borderId="28" xfId="1" applyNumberForma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3" fontId="3" fillId="4" borderId="30" xfId="0" applyNumberFormat="1" applyFont="1" applyFill="1" applyBorder="1" applyAlignment="1">
      <alignment horizontal="right" vertical="top"/>
    </xf>
    <xf numFmtId="44" fontId="0" fillId="0" borderId="0" xfId="2" applyFont="1"/>
    <xf numFmtId="44" fontId="2" fillId="2" borderId="15" xfId="2" applyFont="1" applyFill="1" applyBorder="1" applyAlignment="1">
      <alignment horizontal="right" vertical="center"/>
    </xf>
    <xf numFmtId="44" fontId="2" fillId="2" borderId="2" xfId="2" applyFont="1" applyFill="1" applyBorder="1" applyAlignment="1">
      <alignment vertical="top" wrapText="1"/>
    </xf>
    <xf numFmtId="44" fontId="0" fillId="0" borderId="17" xfId="2" applyFont="1" applyBorder="1"/>
    <xf numFmtId="44" fontId="0" fillId="0" borderId="16" xfId="2" applyFont="1" applyBorder="1"/>
    <xf numFmtId="44" fontId="0" fillId="0" borderId="18" xfId="2" applyFont="1" applyBorder="1"/>
    <xf numFmtId="44" fontId="0" fillId="0" borderId="0" xfId="0" applyNumberFormat="1"/>
    <xf numFmtId="44" fontId="2" fillId="2" borderId="14" xfId="2" applyFont="1" applyFill="1" applyBorder="1" applyAlignment="1">
      <alignment vertical="top" wrapText="1"/>
    </xf>
    <xf numFmtId="44" fontId="0" fillId="0" borderId="23" xfId="2" applyFont="1" applyBorder="1"/>
    <xf numFmtId="44" fontId="0" fillId="0" borderId="27" xfId="2" applyFont="1" applyBorder="1"/>
    <xf numFmtId="44" fontId="0" fillId="0" borderId="30" xfId="2" applyFont="1" applyBorder="1"/>
    <xf numFmtId="44" fontId="2" fillId="2" borderId="1" xfId="2" applyFont="1" applyFill="1" applyBorder="1" applyAlignment="1">
      <alignment horizontal="right" vertical="center"/>
    </xf>
    <xf numFmtId="44" fontId="2" fillId="2" borderId="17" xfId="2" applyFont="1" applyFill="1" applyBorder="1" applyAlignment="1">
      <alignment vertical="top" wrapText="1"/>
    </xf>
    <xf numFmtId="44" fontId="0" fillId="0" borderId="16" xfId="0" applyNumberFormat="1" applyBorder="1"/>
    <xf numFmtId="44" fontId="0" fillId="0" borderId="18" xfId="0" applyNumberFormat="1" applyBorder="1"/>
    <xf numFmtId="49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center" wrapText="1"/>
    </xf>
    <xf numFmtId="44" fontId="0" fillId="2" borderId="8" xfId="2" applyFont="1" applyFill="1" applyBorder="1"/>
    <xf numFmtId="44" fontId="0" fillId="2" borderId="9" xfId="0" applyNumberFormat="1" applyFill="1" applyBorder="1"/>
    <xf numFmtId="0" fontId="9" fillId="0" borderId="42" xfId="0" applyFont="1" applyBorder="1" applyAlignment="1">
      <alignment horizontal="center" vertical="center"/>
    </xf>
    <xf numFmtId="0" fontId="0" fillId="0" borderId="43" xfId="0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9" fontId="0" fillId="0" borderId="10" xfId="1" applyFont="1" applyBorder="1" applyAlignment="1">
      <alignment horizontal="left" vertical="center" wrapText="1"/>
    </xf>
    <xf numFmtId="9" fontId="0" fillId="0" borderId="12" xfId="1" applyFont="1" applyBorder="1" applyAlignment="1">
      <alignment horizontal="left" vertical="center" wrapText="1"/>
    </xf>
    <xf numFmtId="9" fontId="0" fillId="0" borderId="21" xfId="1" applyFont="1" applyBorder="1" applyAlignment="1">
      <alignment horizontal="left" vertical="center"/>
    </xf>
    <xf numFmtId="9" fontId="0" fillId="0" borderId="22" xfId="1" applyFont="1" applyBorder="1" applyAlignment="1">
      <alignment horizontal="left" vertical="center"/>
    </xf>
    <xf numFmtId="9" fontId="0" fillId="0" borderId="31" xfId="1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9" fillId="7" borderId="7" xfId="0" applyFont="1" applyFill="1" applyBorder="1" applyAlignment="1">
      <alignment horizontal="left" vertical="center"/>
    </xf>
    <xf numFmtId="0" fontId="9" fillId="7" borderId="8" xfId="0" applyFont="1" applyFill="1" applyBorder="1" applyAlignment="1">
      <alignment horizontal="left" vertical="center"/>
    </xf>
    <xf numFmtId="0" fontId="9" fillId="7" borderId="34" xfId="0" applyFont="1" applyFill="1" applyBorder="1" applyAlignment="1">
      <alignment horizontal="left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9" fontId="9" fillId="0" borderId="37" xfId="1" applyFont="1" applyBorder="1" applyAlignment="1">
      <alignment horizontal="left" vertical="center"/>
    </xf>
    <xf numFmtId="9" fontId="9" fillId="0" borderId="24" xfId="1" applyFont="1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9" fillId="5" borderId="21" xfId="0" applyFont="1" applyFill="1" applyBorder="1" applyAlignment="1" applyProtection="1">
      <alignment vertical="center"/>
      <protection locked="0"/>
    </xf>
    <xf numFmtId="0" fontId="0" fillId="5" borderId="22" xfId="0" applyFill="1" applyBorder="1" applyAlignment="1" applyProtection="1">
      <alignment vertical="center"/>
      <protection locked="0"/>
    </xf>
    <xf numFmtId="0" fontId="0" fillId="5" borderId="19" xfId="0" applyFill="1" applyBorder="1" applyAlignment="1" applyProtection="1">
      <alignment vertical="center"/>
      <protection locked="0"/>
    </xf>
    <xf numFmtId="0" fontId="9" fillId="7" borderId="7" xfId="0" applyFont="1" applyFill="1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44" fontId="2" fillId="2" borderId="1" xfId="2" applyFont="1" applyFill="1" applyBorder="1" applyAlignment="1">
      <alignment horizontal="center" vertical="center" wrapText="1"/>
    </xf>
    <xf numFmtId="44" fontId="2" fillId="2" borderId="3" xfId="2" applyFont="1" applyFill="1" applyBorder="1" applyAlignment="1">
      <alignment horizontal="center" vertical="center" wrapText="1"/>
    </xf>
    <xf numFmtId="44" fontId="2" fillId="2" borderId="5" xfId="2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 wrapText="1"/>
    </xf>
    <xf numFmtId="49" fontId="7" fillId="3" borderId="7" xfId="0" applyNumberFormat="1" applyFont="1" applyFill="1" applyBorder="1" applyAlignment="1">
      <alignment horizontal="left" vertical="center" wrapText="1"/>
    </xf>
    <xf numFmtId="49" fontId="3" fillId="3" borderId="8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10" fontId="0" fillId="5" borderId="29" xfId="1" applyNumberFormat="1" applyFont="1" applyFill="1" applyBorder="1" applyAlignment="1" applyProtection="1">
      <alignment horizontal="center" vertical="center"/>
      <protection locked="0"/>
    </xf>
    <xf numFmtId="10" fontId="0" fillId="5" borderId="33" xfId="1" applyNumberFormat="1" applyFont="1" applyFill="1" applyBorder="1" applyAlignment="1" applyProtection="1">
      <alignment horizontal="center" vertical="center"/>
      <protection locked="0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126B2-5A1F-42D3-BCE1-4A604C9B5050}">
  <dimension ref="A1:F25"/>
  <sheetViews>
    <sheetView tabSelected="1" workbookViewId="0">
      <selection activeCell="E9" sqref="E9"/>
    </sheetView>
  </sheetViews>
  <sheetFormatPr baseColWidth="10" defaultRowHeight="14.5" x14ac:dyDescent="0.35"/>
  <cols>
    <col min="1" max="1" width="35.81640625" customWidth="1"/>
    <col min="2" max="2" width="25.81640625" customWidth="1"/>
    <col min="3" max="3" width="35.81640625" bestFit="1" customWidth="1"/>
    <col min="4" max="4" width="25.81640625" customWidth="1"/>
    <col min="5" max="5" width="35.81640625" bestFit="1" customWidth="1"/>
    <col min="6" max="6" width="92.54296875" customWidth="1"/>
  </cols>
  <sheetData>
    <row r="1" spans="1:6" ht="15" thickBot="1" x14ac:dyDescent="0.4">
      <c r="A1" s="24" t="s">
        <v>126</v>
      </c>
      <c r="B1" s="98"/>
      <c r="C1" s="99"/>
      <c r="D1" s="99"/>
      <c r="E1" s="100"/>
      <c r="F1" s="25"/>
    </row>
    <row r="2" spans="1:6" ht="15" thickBot="1" x14ac:dyDescent="0.4">
      <c r="A2" s="26"/>
      <c r="B2" s="27"/>
      <c r="C2" s="28"/>
      <c r="D2" s="28"/>
      <c r="E2" s="28"/>
      <c r="F2" s="25"/>
    </row>
    <row r="3" spans="1:6" ht="15" thickBot="1" x14ac:dyDescent="0.4">
      <c r="A3" s="92" t="s">
        <v>127</v>
      </c>
      <c r="B3" s="93"/>
      <c r="C3" s="93"/>
      <c r="D3" s="93"/>
      <c r="E3" s="94"/>
      <c r="F3" s="29" t="s">
        <v>128</v>
      </c>
    </row>
    <row r="4" spans="1:6" x14ac:dyDescent="0.35">
      <c r="A4" s="105" t="s">
        <v>129</v>
      </c>
      <c r="B4" s="106"/>
      <c r="C4" s="107"/>
      <c r="D4" s="30">
        <v>1</v>
      </c>
      <c r="E4" s="30">
        <v>2</v>
      </c>
      <c r="F4" s="31" t="s">
        <v>130</v>
      </c>
    </row>
    <row r="5" spans="1:6" x14ac:dyDescent="0.35">
      <c r="A5" s="102" t="s">
        <v>165</v>
      </c>
      <c r="B5" s="103"/>
      <c r="C5" s="104"/>
      <c r="D5" s="32"/>
      <c r="E5" s="32"/>
      <c r="F5" s="31" t="s">
        <v>164</v>
      </c>
    </row>
    <row r="6" spans="1:6" ht="15" thickBot="1" x14ac:dyDescent="0.4">
      <c r="A6" s="86" t="s">
        <v>131</v>
      </c>
      <c r="B6" s="87"/>
      <c r="C6" s="88"/>
      <c r="D6" s="32"/>
      <c r="E6" s="32"/>
      <c r="F6" s="76" t="s">
        <v>174</v>
      </c>
    </row>
    <row r="7" spans="1:6" ht="29" x14ac:dyDescent="0.35">
      <c r="A7" s="46" t="s">
        <v>132</v>
      </c>
      <c r="B7" s="30" t="s">
        <v>133</v>
      </c>
      <c r="C7" s="30" t="s">
        <v>45</v>
      </c>
      <c r="D7" s="75" t="s">
        <v>134</v>
      </c>
      <c r="E7" s="75" t="s">
        <v>45</v>
      </c>
      <c r="F7" s="31" t="s">
        <v>154</v>
      </c>
    </row>
    <row r="8" spans="1:6" x14ac:dyDescent="0.35">
      <c r="A8" s="47" t="s">
        <v>135</v>
      </c>
      <c r="B8" s="33"/>
      <c r="C8" s="33"/>
      <c r="D8" s="34"/>
      <c r="E8" s="52">
        <v>5</v>
      </c>
      <c r="F8" s="31" t="s">
        <v>153</v>
      </c>
    </row>
    <row r="9" spans="1:6" ht="29.5" thickBot="1" x14ac:dyDescent="0.4">
      <c r="A9" s="48" t="s">
        <v>136</v>
      </c>
      <c r="B9" s="35"/>
      <c r="C9" s="52">
        <v>10</v>
      </c>
      <c r="D9" s="35"/>
      <c r="E9" s="52">
        <v>5</v>
      </c>
      <c r="F9" s="31" t="s">
        <v>137</v>
      </c>
    </row>
    <row r="10" spans="1:6" ht="29.5" thickBot="1" x14ac:dyDescent="0.4">
      <c r="A10" s="89" t="s">
        <v>138</v>
      </c>
      <c r="B10" s="90"/>
      <c r="C10" s="90"/>
      <c r="D10" s="91"/>
      <c r="E10" s="36">
        <f>E8*D8+C9*B9+E9*D9+Berechnung!C9+Berechnung!E9</f>
        <v>0</v>
      </c>
      <c r="F10" s="37" t="s">
        <v>171</v>
      </c>
    </row>
    <row r="11" spans="1:6" ht="15" thickBot="1" x14ac:dyDescent="0.4">
      <c r="F11" s="38"/>
    </row>
    <row r="12" spans="1:6" ht="15" thickBot="1" x14ac:dyDescent="0.4">
      <c r="A12" s="92" t="s">
        <v>139</v>
      </c>
      <c r="B12" s="93"/>
      <c r="C12" s="93"/>
      <c r="D12" s="93"/>
      <c r="E12" s="94"/>
      <c r="F12" s="39" t="s">
        <v>128</v>
      </c>
    </row>
    <row r="13" spans="1:6" ht="72.650000000000006" customHeight="1" x14ac:dyDescent="0.35">
      <c r="A13" s="84" t="s">
        <v>140</v>
      </c>
      <c r="B13" s="95" t="s">
        <v>141</v>
      </c>
      <c r="C13" s="96"/>
      <c r="D13" s="40" t="s">
        <v>149</v>
      </c>
      <c r="E13" s="41" t="s">
        <v>142</v>
      </c>
      <c r="F13" s="42" t="s">
        <v>167</v>
      </c>
    </row>
    <row r="14" spans="1:6" ht="29" x14ac:dyDescent="0.35">
      <c r="A14" s="85"/>
      <c r="B14" s="79" t="s">
        <v>148</v>
      </c>
      <c r="C14" s="80"/>
      <c r="D14" s="43">
        <v>25</v>
      </c>
      <c r="E14" s="129"/>
      <c r="F14" s="31" t="s">
        <v>169</v>
      </c>
    </row>
    <row r="15" spans="1:6" ht="31" customHeight="1" x14ac:dyDescent="0.35">
      <c r="A15" s="85"/>
      <c r="B15" s="79" t="s">
        <v>150</v>
      </c>
      <c r="C15" s="97"/>
      <c r="D15" s="43">
        <v>25</v>
      </c>
      <c r="E15" s="129"/>
      <c r="F15" s="31" t="s">
        <v>168</v>
      </c>
    </row>
    <row r="16" spans="1:6" ht="29" x14ac:dyDescent="0.35">
      <c r="A16" s="85"/>
      <c r="B16" s="79" t="s">
        <v>152</v>
      </c>
      <c r="C16" s="80"/>
      <c r="D16" s="43">
        <v>10</v>
      </c>
      <c r="E16" s="129"/>
      <c r="F16" s="31" t="s">
        <v>170</v>
      </c>
    </row>
    <row r="17" spans="1:6" ht="29.5" thickBot="1" x14ac:dyDescent="0.4">
      <c r="A17" s="50" t="s">
        <v>151</v>
      </c>
      <c r="B17" s="81"/>
      <c r="C17" s="82"/>
      <c r="D17" s="83"/>
      <c r="E17" s="130"/>
      <c r="F17" s="37" t="s">
        <v>172</v>
      </c>
    </row>
    <row r="18" spans="1:6" s="49" customFormat="1" thickBot="1" x14ac:dyDescent="0.4"/>
    <row r="19" spans="1:6" ht="15" thickBot="1" x14ac:dyDescent="0.4">
      <c r="A19" s="89" t="s">
        <v>143</v>
      </c>
      <c r="B19" s="90"/>
      <c r="C19" s="90"/>
      <c r="D19" s="91"/>
      <c r="E19" s="36">
        <f>IF(ISBLANK(E14),(0),((D14*(1-E14-E17)+D15*(1-E15-E17)+D16*(1-E16-E17)+10*(1-E17))*1000000))</f>
        <v>0</v>
      </c>
      <c r="F19" s="44" t="s">
        <v>166</v>
      </c>
    </row>
    <row r="20" spans="1:6" ht="15" thickBot="1" x14ac:dyDescent="0.4">
      <c r="F20" s="38"/>
    </row>
    <row r="21" spans="1:6" ht="15" thickBot="1" x14ac:dyDescent="0.4">
      <c r="A21" s="101" t="s">
        <v>144</v>
      </c>
      <c r="B21" s="90"/>
      <c r="C21" s="90"/>
      <c r="D21" s="91"/>
      <c r="E21" s="36">
        <f>E10+E19</f>
        <v>0</v>
      </c>
      <c r="F21" s="42" t="s">
        <v>145</v>
      </c>
    </row>
    <row r="22" spans="1:6" ht="33" customHeight="1" thickBot="1" x14ac:dyDescent="0.4">
      <c r="A22" s="77" t="s">
        <v>146</v>
      </c>
      <c r="B22" s="78"/>
      <c r="C22" s="78"/>
      <c r="D22" s="78"/>
      <c r="E22" s="45">
        <f>(E21*0.19)+E21</f>
        <v>0</v>
      </c>
      <c r="F22" s="37" t="s">
        <v>147</v>
      </c>
    </row>
    <row r="23" spans="1:6" x14ac:dyDescent="0.35">
      <c r="F23" s="38"/>
    </row>
    <row r="24" spans="1:6" x14ac:dyDescent="0.35">
      <c r="F24" s="38"/>
    </row>
    <row r="25" spans="1:6" x14ac:dyDescent="0.35">
      <c r="F25" s="38"/>
    </row>
  </sheetData>
  <sheetProtection algorithmName="SHA-512" hashValue="MbSVPosOmwhSxi7F0muW7K2ywS6UdVZjA+9W/E9od6eE5QWhLfJHosIeW7t1BrX3klqZOXSobOeGyhrrL63N0g==" saltValue="Qop1T8SBoSXNH17tMfxAFw==" spinCount="100000" sheet="1" objects="1" scenarios="1"/>
  <mergeCells count="16">
    <mergeCell ref="B1:E1"/>
    <mergeCell ref="A3:E3"/>
    <mergeCell ref="A19:D19"/>
    <mergeCell ref="A21:D21"/>
    <mergeCell ref="A5:C5"/>
    <mergeCell ref="A4:C4"/>
    <mergeCell ref="A22:D22"/>
    <mergeCell ref="B16:C16"/>
    <mergeCell ref="B17:D17"/>
    <mergeCell ref="A13:A16"/>
    <mergeCell ref="A6:C6"/>
    <mergeCell ref="A10:D10"/>
    <mergeCell ref="A12:E12"/>
    <mergeCell ref="B13:C13"/>
    <mergeCell ref="B14:C14"/>
    <mergeCell ref="B15:C1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A54FE-37C2-4EF4-8276-FF6A9612D74D}">
  <dimension ref="A1:E9"/>
  <sheetViews>
    <sheetView workbookViewId="0">
      <selection sqref="A1:XFD1048576"/>
    </sheetView>
  </sheetViews>
  <sheetFormatPr baseColWidth="10" defaultRowHeight="14.5" x14ac:dyDescent="0.35"/>
  <cols>
    <col min="2" max="3" width="15.453125" bestFit="1" customWidth="1"/>
    <col min="4" max="4" width="14.453125" bestFit="1" customWidth="1"/>
    <col min="5" max="5" width="12.81640625" bestFit="1" customWidth="1"/>
  </cols>
  <sheetData>
    <row r="1" spans="1:5" x14ac:dyDescent="0.35">
      <c r="A1" t="s">
        <v>159</v>
      </c>
    </row>
    <row r="3" spans="1:5" x14ac:dyDescent="0.35">
      <c r="A3" t="s">
        <v>160</v>
      </c>
    </row>
    <row r="4" spans="1:5" x14ac:dyDescent="0.35">
      <c r="B4" t="s">
        <v>161</v>
      </c>
      <c r="D4" t="s">
        <v>162</v>
      </c>
    </row>
    <row r="5" spans="1:5" x14ac:dyDescent="0.35">
      <c r="A5">
        <v>1</v>
      </c>
      <c r="B5" s="62">
        <f>'Bestand Hardware WK1'!F53</f>
        <v>20296655</v>
      </c>
      <c r="C5" s="62">
        <f>B5*Angebot!D5*(1-Angebot!D6)</f>
        <v>0</v>
      </c>
      <c r="D5" s="62">
        <f>'Bestand Hardware WK2'!F32</f>
        <v>722320</v>
      </c>
      <c r="E5" s="62">
        <f>D5*Angebot!E5*(1-Angebot!E6)</f>
        <v>0</v>
      </c>
    </row>
    <row r="6" spans="1:5" x14ac:dyDescent="0.35">
      <c r="A6">
        <v>2</v>
      </c>
      <c r="B6" s="62">
        <f>'Bestand Hardware WK1'!F53</f>
        <v>20296655</v>
      </c>
      <c r="C6" s="62">
        <f>B6*Angebot!D5*(1-Angebot!D6)</f>
        <v>0</v>
      </c>
      <c r="D6" s="62">
        <f>'Bestand Hardware WK2'!F32</f>
        <v>722320</v>
      </c>
      <c r="E6" s="62">
        <f>D6*Angebot!E5*(1-Angebot!E6)</f>
        <v>0</v>
      </c>
    </row>
    <row r="7" spans="1:5" x14ac:dyDescent="0.35">
      <c r="A7">
        <v>3</v>
      </c>
      <c r="B7" s="62">
        <f>'Bestand Hardware WK1'!F53+(Angebot!D14*1000000)</f>
        <v>45296655</v>
      </c>
      <c r="C7" s="62">
        <f>B7*Angebot!D5*(1-Angebot!D6)</f>
        <v>0</v>
      </c>
      <c r="D7" s="62">
        <f>'Bestand Hardware WK2'!F32*2</f>
        <v>1444640</v>
      </c>
      <c r="E7" s="62">
        <f>D7*Angebot!E5*(1-Angebot!E6)</f>
        <v>0</v>
      </c>
    </row>
    <row r="8" spans="1:5" x14ac:dyDescent="0.35">
      <c r="A8">
        <v>4</v>
      </c>
      <c r="B8" s="56">
        <f>(Angebot!D14+Angebot!D15+Angebot!D16)*1000000</f>
        <v>60000000</v>
      </c>
      <c r="C8" s="62">
        <f>B8*Angebot!D5*(1-Angebot!D6)</f>
        <v>0</v>
      </c>
      <c r="D8" s="56">
        <f>'Bestand Hardware WK2'!F32*2</f>
        <v>1444640</v>
      </c>
      <c r="E8" s="62">
        <f>D8*Angebot!E5*(1-Angebot!E6)</f>
        <v>0</v>
      </c>
    </row>
    <row r="9" spans="1:5" x14ac:dyDescent="0.35">
      <c r="A9" t="s">
        <v>163</v>
      </c>
      <c r="C9" s="62">
        <f>SUM(C5:C8)</f>
        <v>0</v>
      </c>
      <c r="E9" s="62">
        <f>SUM(E5:E8)</f>
        <v>0</v>
      </c>
    </row>
  </sheetData>
  <sheetProtection algorithmName="SHA-512" hashValue="5PUlavbWtDpqgV6wkC4cfiFTYXxiOchtGOPJcbcU7liD2G9e8Ok/bZm3sMW4bb5mVIQ5up5Q8LE5FU+oF+39UA==" saltValue="fuYNxPj0Ez8bXfy6eG5Ic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920DB-CD6E-4128-B922-CBD5E2E6FC05}">
  <dimension ref="A1:H56"/>
  <sheetViews>
    <sheetView workbookViewId="0">
      <selection sqref="A1:XFD1048576"/>
    </sheetView>
  </sheetViews>
  <sheetFormatPr baseColWidth="10" defaultRowHeight="14.5" x14ac:dyDescent="0.35"/>
  <cols>
    <col min="1" max="1" width="7.1796875" style="2" bestFit="1" customWidth="1"/>
    <col min="2" max="2" width="41.1796875" style="13" customWidth="1"/>
    <col min="3" max="3" width="35.54296875" style="13" customWidth="1"/>
    <col min="4" max="4" width="15.81640625" style="1" customWidth="1"/>
    <col min="5" max="5" width="13.453125" style="56" customWidth="1"/>
    <col min="6" max="6" width="16.1796875" customWidth="1"/>
    <col min="8" max="8" width="15.453125" bestFit="1" customWidth="1"/>
  </cols>
  <sheetData>
    <row r="1" spans="1:6" ht="14.5" customHeight="1" thickBot="1" x14ac:dyDescent="0.4">
      <c r="B1" s="113"/>
      <c r="C1" s="113"/>
      <c r="D1" s="51"/>
    </row>
    <row r="2" spans="1:6" ht="15" thickBot="1" x14ac:dyDescent="0.4">
      <c r="A2" s="114" t="s">
        <v>173</v>
      </c>
      <c r="B2" s="115"/>
      <c r="C2" s="115"/>
      <c r="D2" s="115"/>
    </row>
    <row r="3" spans="1:6" ht="15" thickBot="1" x14ac:dyDescent="0.4">
      <c r="B3" s="3"/>
      <c r="C3" s="3"/>
      <c r="D3" s="3"/>
    </row>
    <row r="4" spans="1:6" x14ac:dyDescent="0.35">
      <c r="A4" s="116" t="s">
        <v>0</v>
      </c>
      <c r="B4" s="119" t="s">
        <v>1</v>
      </c>
      <c r="C4" s="122"/>
      <c r="D4" s="125" t="s">
        <v>2</v>
      </c>
      <c r="E4" s="108"/>
      <c r="F4" s="108"/>
    </row>
    <row r="5" spans="1:6" x14ac:dyDescent="0.35">
      <c r="A5" s="117"/>
      <c r="B5" s="120"/>
      <c r="C5" s="123"/>
      <c r="D5" s="126"/>
      <c r="E5" s="109"/>
      <c r="F5" s="109"/>
    </row>
    <row r="6" spans="1:6" ht="25.75" customHeight="1" thickBot="1" x14ac:dyDescent="0.4">
      <c r="A6" s="118"/>
      <c r="B6" s="121"/>
      <c r="C6" s="124"/>
      <c r="D6" s="127"/>
      <c r="E6" s="110"/>
      <c r="F6" s="110"/>
    </row>
    <row r="7" spans="1:6" ht="15" thickBot="1" x14ac:dyDescent="0.4">
      <c r="A7" s="4"/>
      <c r="B7" s="5" t="s">
        <v>3</v>
      </c>
      <c r="C7" s="5"/>
      <c r="D7" s="6"/>
      <c r="E7" s="57"/>
      <c r="F7" s="67"/>
    </row>
    <row r="8" spans="1:6" ht="15" thickBot="1" x14ac:dyDescent="0.4">
      <c r="A8" s="7" t="s">
        <v>4</v>
      </c>
      <c r="B8" s="17" t="s">
        <v>5</v>
      </c>
      <c r="C8" s="17" t="s">
        <v>46</v>
      </c>
      <c r="D8" s="8"/>
      <c r="E8" s="63" t="s">
        <v>156</v>
      </c>
      <c r="F8" s="68" t="s">
        <v>157</v>
      </c>
    </row>
    <row r="9" spans="1:6" x14ac:dyDescent="0.35">
      <c r="A9" s="14" t="s">
        <v>6</v>
      </c>
      <c r="B9" s="18" t="s">
        <v>47</v>
      </c>
      <c r="C9" s="22" t="s">
        <v>48</v>
      </c>
      <c r="D9" s="53">
        <v>2</v>
      </c>
      <c r="E9" s="64">
        <v>30522</v>
      </c>
      <c r="F9" s="69">
        <f>E9*D9</f>
        <v>61044</v>
      </c>
    </row>
    <row r="10" spans="1:6" x14ac:dyDescent="0.35">
      <c r="A10" s="15" t="s">
        <v>7</v>
      </c>
      <c r="B10" s="19" t="s">
        <v>49</v>
      </c>
      <c r="C10" s="20" t="s">
        <v>50</v>
      </c>
      <c r="D10" s="54">
        <v>94</v>
      </c>
      <c r="E10" s="65">
        <v>89280</v>
      </c>
      <c r="F10" s="69">
        <f t="shared" ref="F10:F52" si="0">E10*D10</f>
        <v>8392320</v>
      </c>
    </row>
    <row r="11" spans="1:6" x14ac:dyDescent="0.35">
      <c r="A11" s="15" t="s">
        <v>8</v>
      </c>
      <c r="B11" s="19" t="s">
        <v>51</v>
      </c>
      <c r="C11" s="20" t="s">
        <v>52</v>
      </c>
      <c r="D11" s="54">
        <v>4</v>
      </c>
      <c r="E11" s="65">
        <v>8980</v>
      </c>
      <c r="F11" s="69">
        <f t="shared" si="0"/>
        <v>35920</v>
      </c>
    </row>
    <row r="12" spans="1:6" x14ac:dyDescent="0.35">
      <c r="A12" s="15" t="s">
        <v>9</v>
      </c>
      <c r="B12" s="19" t="s">
        <v>53</v>
      </c>
      <c r="C12" s="20">
        <v>1078708791</v>
      </c>
      <c r="D12" s="54">
        <v>4</v>
      </c>
      <c r="E12" s="65">
        <v>11980</v>
      </c>
      <c r="F12" s="69">
        <f t="shared" si="0"/>
        <v>47920</v>
      </c>
    </row>
    <row r="13" spans="1:6" x14ac:dyDescent="0.35">
      <c r="A13" s="15" t="s">
        <v>10</v>
      </c>
      <c r="B13" s="19" t="s">
        <v>54</v>
      </c>
      <c r="C13" s="20">
        <v>1078708790</v>
      </c>
      <c r="D13" s="54">
        <v>4</v>
      </c>
      <c r="E13" s="65">
        <v>14980</v>
      </c>
      <c r="F13" s="69">
        <f t="shared" si="0"/>
        <v>59920</v>
      </c>
    </row>
    <row r="14" spans="1:6" x14ac:dyDescent="0.35">
      <c r="A14" s="15" t="s">
        <v>11</v>
      </c>
      <c r="B14" s="20" t="s">
        <v>155</v>
      </c>
      <c r="C14" s="20" t="s">
        <v>55</v>
      </c>
      <c r="D14" s="54">
        <v>86</v>
      </c>
      <c r="E14" s="65">
        <v>11980</v>
      </c>
      <c r="F14" s="69">
        <f t="shared" si="0"/>
        <v>1030280</v>
      </c>
    </row>
    <row r="15" spans="1:6" x14ac:dyDescent="0.35">
      <c r="A15" s="15" t="s">
        <v>12</v>
      </c>
      <c r="B15" s="19" t="s">
        <v>56</v>
      </c>
      <c r="C15" s="20" t="s">
        <v>57</v>
      </c>
      <c r="D15" s="54">
        <v>4</v>
      </c>
      <c r="E15" s="65">
        <v>21980</v>
      </c>
      <c r="F15" s="69">
        <f t="shared" si="0"/>
        <v>87920</v>
      </c>
    </row>
    <row r="16" spans="1:6" x14ac:dyDescent="0.35">
      <c r="A16" s="15" t="s">
        <v>13</v>
      </c>
      <c r="B16" s="19" t="s">
        <v>58</v>
      </c>
      <c r="C16" s="20" t="s">
        <v>59</v>
      </c>
      <c r="D16" s="54">
        <v>16</v>
      </c>
      <c r="E16" s="65">
        <v>240</v>
      </c>
      <c r="F16" s="69">
        <f t="shared" si="0"/>
        <v>3840</v>
      </c>
    </row>
    <row r="17" spans="1:6" x14ac:dyDescent="0.35">
      <c r="A17" s="15" t="s">
        <v>14</v>
      </c>
      <c r="B17" s="19" t="s">
        <v>60</v>
      </c>
      <c r="C17" s="20" t="s">
        <v>61</v>
      </c>
      <c r="D17" s="54">
        <v>448</v>
      </c>
      <c r="E17" s="65">
        <v>80</v>
      </c>
      <c r="F17" s="69">
        <f t="shared" si="0"/>
        <v>35840</v>
      </c>
    </row>
    <row r="18" spans="1:6" x14ac:dyDescent="0.35">
      <c r="A18" s="15" t="s">
        <v>15</v>
      </c>
      <c r="B18" s="19" t="s">
        <v>62</v>
      </c>
      <c r="C18" s="20" t="s">
        <v>63</v>
      </c>
      <c r="D18" s="54">
        <v>12</v>
      </c>
      <c r="E18" s="65">
        <v>1499</v>
      </c>
      <c r="F18" s="69">
        <f t="shared" si="0"/>
        <v>17988</v>
      </c>
    </row>
    <row r="19" spans="1:6" x14ac:dyDescent="0.35">
      <c r="A19" s="15" t="s">
        <v>16</v>
      </c>
      <c r="B19" s="19" t="s">
        <v>64</v>
      </c>
      <c r="C19" s="20" t="s">
        <v>65</v>
      </c>
      <c r="D19" s="54">
        <v>104</v>
      </c>
      <c r="E19" s="65">
        <v>980</v>
      </c>
      <c r="F19" s="69">
        <f t="shared" si="0"/>
        <v>101920</v>
      </c>
    </row>
    <row r="20" spans="1:6" x14ac:dyDescent="0.35">
      <c r="A20" s="15" t="s">
        <v>17</v>
      </c>
      <c r="B20" s="19" t="s">
        <v>66</v>
      </c>
      <c r="C20" s="20">
        <v>1042700011</v>
      </c>
      <c r="D20" s="54">
        <v>156</v>
      </c>
      <c r="E20" s="65">
        <v>390</v>
      </c>
      <c r="F20" s="69">
        <f t="shared" si="0"/>
        <v>60840</v>
      </c>
    </row>
    <row r="21" spans="1:6" x14ac:dyDescent="0.35">
      <c r="A21" s="15" t="s">
        <v>18</v>
      </c>
      <c r="B21" s="19" t="s">
        <v>68</v>
      </c>
      <c r="C21" s="20" t="s">
        <v>67</v>
      </c>
      <c r="D21" s="54">
        <v>24</v>
      </c>
      <c r="E21" s="65">
        <v>75980</v>
      </c>
      <c r="F21" s="69">
        <f t="shared" si="0"/>
        <v>1823520</v>
      </c>
    </row>
    <row r="22" spans="1:6" x14ac:dyDescent="0.35">
      <c r="A22" s="15" t="s">
        <v>19</v>
      </c>
      <c r="B22" s="19" t="s">
        <v>70</v>
      </c>
      <c r="C22" s="20" t="s">
        <v>69</v>
      </c>
      <c r="D22" s="54">
        <v>70</v>
      </c>
      <c r="E22" s="65">
        <v>53980</v>
      </c>
      <c r="F22" s="69">
        <f t="shared" si="0"/>
        <v>3778600</v>
      </c>
    </row>
    <row r="23" spans="1:6" x14ac:dyDescent="0.35">
      <c r="A23" s="15" t="s">
        <v>20</v>
      </c>
      <c r="B23" s="19" t="s">
        <v>72</v>
      </c>
      <c r="C23" s="20" t="s">
        <v>71</v>
      </c>
      <c r="D23" s="54">
        <v>24</v>
      </c>
      <c r="E23" s="65">
        <v>59900</v>
      </c>
      <c r="F23" s="69">
        <f t="shared" si="0"/>
        <v>1437600</v>
      </c>
    </row>
    <row r="24" spans="1:6" x14ac:dyDescent="0.35">
      <c r="A24" s="15" t="s">
        <v>21</v>
      </c>
      <c r="B24" s="19" t="s">
        <v>74</v>
      </c>
      <c r="C24" s="20" t="s">
        <v>73</v>
      </c>
      <c r="D24" s="54">
        <v>16</v>
      </c>
      <c r="E24" s="65">
        <v>1980</v>
      </c>
      <c r="F24" s="69">
        <f t="shared" si="0"/>
        <v>31680</v>
      </c>
    </row>
    <row r="25" spans="1:6" x14ac:dyDescent="0.35">
      <c r="A25" s="15" t="s">
        <v>22</v>
      </c>
      <c r="B25" s="19" t="s">
        <v>76</v>
      </c>
      <c r="C25" s="20" t="s">
        <v>75</v>
      </c>
      <c r="D25" s="54">
        <v>40</v>
      </c>
      <c r="E25" s="65">
        <v>1280</v>
      </c>
      <c r="F25" s="69">
        <f t="shared" si="0"/>
        <v>51200</v>
      </c>
    </row>
    <row r="26" spans="1:6" x14ac:dyDescent="0.35">
      <c r="A26" s="15" t="s">
        <v>23</v>
      </c>
      <c r="B26" s="19" t="s">
        <v>78</v>
      </c>
      <c r="C26" s="20" t="s">
        <v>77</v>
      </c>
      <c r="D26" s="54">
        <v>44</v>
      </c>
      <c r="E26" s="65">
        <v>980</v>
      </c>
      <c r="F26" s="69">
        <f t="shared" si="0"/>
        <v>43120</v>
      </c>
    </row>
    <row r="27" spans="1:6" x14ac:dyDescent="0.35">
      <c r="A27" s="15" t="s">
        <v>24</v>
      </c>
      <c r="B27" s="19" t="s">
        <v>80</v>
      </c>
      <c r="C27" s="20" t="s">
        <v>79</v>
      </c>
      <c r="D27" s="54">
        <v>82</v>
      </c>
      <c r="E27" s="65">
        <v>480</v>
      </c>
      <c r="F27" s="69">
        <f t="shared" si="0"/>
        <v>39360</v>
      </c>
    </row>
    <row r="28" spans="1:6" x14ac:dyDescent="0.35">
      <c r="A28" s="15" t="s">
        <v>25</v>
      </c>
      <c r="B28" s="19" t="s">
        <v>82</v>
      </c>
      <c r="C28" s="20" t="s">
        <v>81</v>
      </c>
      <c r="D28" s="54">
        <v>124</v>
      </c>
      <c r="E28" s="65">
        <v>780</v>
      </c>
      <c r="F28" s="69">
        <f t="shared" si="0"/>
        <v>96720</v>
      </c>
    </row>
    <row r="29" spans="1:6" x14ac:dyDescent="0.35">
      <c r="A29" s="15" t="s">
        <v>26</v>
      </c>
      <c r="B29" s="19" t="s">
        <v>84</v>
      </c>
      <c r="C29" s="20" t="s">
        <v>83</v>
      </c>
      <c r="D29" s="54">
        <v>468</v>
      </c>
      <c r="E29" s="65">
        <v>480</v>
      </c>
      <c r="F29" s="69">
        <f t="shared" si="0"/>
        <v>224640</v>
      </c>
    </row>
    <row r="30" spans="1:6" x14ac:dyDescent="0.35">
      <c r="A30" s="15" t="s">
        <v>27</v>
      </c>
      <c r="B30" s="19" t="s">
        <v>86</v>
      </c>
      <c r="C30" s="20" t="s">
        <v>85</v>
      </c>
      <c r="D30" s="54">
        <v>128</v>
      </c>
      <c r="E30" s="65">
        <v>480</v>
      </c>
      <c r="F30" s="69">
        <f t="shared" si="0"/>
        <v>61440</v>
      </c>
    </row>
    <row r="31" spans="1:6" x14ac:dyDescent="0.35">
      <c r="A31" s="15" t="s">
        <v>28</v>
      </c>
      <c r="B31" s="19" t="s">
        <v>87</v>
      </c>
      <c r="C31" s="20">
        <v>1061706193</v>
      </c>
      <c r="D31" s="54">
        <v>36</v>
      </c>
      <c r="E31" s="65">
        <v>790</v>
      </c>
      <c r="F31" s="69">
        <f t="shared" si="0"/>
        <v>28440</v>
      </c>
    </row>
    <row r="32" spans="1:6" x14ac:dyDescent="0.35">
      <c r="A32" s="15" t="s">
        <v>29</v>
      </c>
      <c r="B32" s="19" t="s">
        <v>89</v>
      </c>
      <c r="C32" s="20" t="s">
        <v>88</v>
      </c>
      <c r="D32" s="54">
        <v>16</v>
      </c>
      <c r="E32" s="65">
        <v>1880</v>
      </c>
      <c r="F32" s="69">
        <f t="shared" si="0"/>
        <v>30080</v>
      </c>
    </row>
    <row r="33" spans="1:6" x14ac:dyDescent="0.35">
      <c r="A33" s="15" t="s">
        <v>30</v>
      </c>
      <c r="B33" s="19" t="s">
        <v>91</v>
      </c>
      <c r="C33" s="20" t="s">
        <v>90</v>
      </c>
      <c r="D33" s="54">
        <v>8</v>
      </c>
      <c r="E33" s="65">
        <v>4980</v>
      </c>
      <c r="F33" s="69">
        <f t="shared" si="0"/>
        <v>39840</v>
      </c>
    </row>
    <row r="34" spans="1:6" x14ac:dyDescent="0.35">
      <c r="A34" s="15" t="s">
        <v>31</v>
      </c>
      <c r="B34" s="19" t="s">
        <v>93</v>
      </c>
      <c r="C34" s="20" t="s">
        <v>92</v>
      </c>
      <c r="D34" s="54">
        <v>24</v>
      </c>
      <c r="E34" s="65">
        <v>72980</v>
      </c>
      <c r="F34" s="69">
        <f t="shared" si="0"/>
        <v>1751520</v>
      </c>
    </row>
    <row r="35" spans="1:6" x14ac:dyDescent="0.35">
      <c r="A35" s="15" t="s">
        <v>32</v>
      </c>
      <c r="B35" s="19" t="s">
        <v>94</v>
      </c>
      <c r="C35" s="20">
        <v>1063708412</v>
      </c>
      <c r="D35" s="54">
        <v>39</v>
      </c>
      <c r="E35" s="65">
        <v>1280</v>
      </c>
      <c r="F35" s="69">
        <f t="shared" si="0"/>
        <v>49920</v>
      </c>
    </row>
    <row r="36" spans="1:6" x14ac:dyDescent="0.35">
      <c r="A36" s="15" t="s">
        <v>33</v>
      </c>
      <c r="B36" s="19" t="s">
        <v>95</v>
      </c>
      <c r="C36" s="20">
        <v>1063708416</v>
      </c>
      <c r="D36" s="54">
        <v>52</v>
      </c>
      <c r="E36" s="65">
        <v>1180</v>
      </c>
      <c r="F36" s="69">
        <f t="shared" si="0"/>
        <v>61360</v>
      </c>
    </row>
    <row r="37" spans="1:6" x14ac:dyDescent="0.35">
      <c r="A37" s="15" t="s">
        <v>34</v>
      </c>
      <c r="B37" s="19" t="s">
        <v>97</v>
      </c>
      <c r="C37" s="20" t="s">
        <v>96</v>
      </c>
      <c r="D37" s="54">
        <v>40</v>
      </c>
      <c r="E37" s="65">
        <v>980</v>
      </c>
      <c r="F37" s="69">
        <f t="shared" si="0"/>
        <v>39200</v>
      </c>
    </row>
    <row r="38" spans="1:6" x14ac:dyDescent="0.35">
      <c r="A38" s="15" t="s">
        <v>35</v>
      </c>
      <c r="B38" s="19" t="s">
        <v>98</v>
      </c>
      <c r="C38" s="20">
        <v>1063708463</v>
      </c>
      <c r="D38" s="54">
        <v>4</v>
      </c>
      <c r="E38" s="65">
        <v>1480</v>
      </c>
      <c r="F38" s="69">
        <f t="shared" si="0"/>
        <v>5920</v>
      </c>
    </row>
    <row r="39" spans="1:6" x14ac:dyDescent="0.35">
      <c r="A39" s="15" t="s">
        <v>36</v>
      </c>
      <c r="B39" s="19" t="s">
        <v>98</v>
      </c>
      <c r="C39" s="20" t="s">
        <v>99</v>
      </c>
      <c r="D39" s="54">
        <v>32</v>
      </c>
      <c r="E39" s="65">
        <v>1540</v>
      </c>
      <c r="F39" s="69">
        <f t="shared" si="0"/>
        <v>49280</v>
      </c>
    </row>
    <row r="40" spans="1:6" x14ac:dyDescent="0.35">
      <c r="A40" s="15" t="s">
        <v>37</v>
      </c>
      <c r="B40" s="19" t="s">
        <v>101</v>
      </c>
      <c r="C40" s="20" t="s">
        <v>100</v>
      </c>
      <c r="D40" s="54">
        <v>38</v>
      </c>
      <c r="E40" s="65">
        <v>1840</v>
      </c>
      <c r="F40" s="69">
        <f t="shared" si="0"/>
        <v>69920</v>
      </c>
    </row>
    <row r="41" spans="1:6" x14ac:dyDescent="0.35">
      <c r="A41" s="15" t="s">
        <v>38</v>
      </c>
      <c r="B41" s="19" t="s">
        <v>103</v>
      </c>
      <c r="C41" s="20" t="s">
        <v>102</v>
      </c>
      <c r="D41" s="54">
        <v>10</v>
      </c>
      <c r="E41" s="65">
        <v>4230.3</v>
      </c>
      <c r="F41" s="69">
        <f t="shared" si="0"/>
        <v>42303</v>
      </c>
    </row>
    <row r="42" spans="1:6" x14ac:dyDescent="0.35">
      <c r="A42" s="15" t="s">
        <v>39</v>
      </c>
      <c r="B42" s="19" t="s">
        <v>105</v>
      </c>
      <c r="C42" s="20" t="s">
        <v>104</v>
      </c>
      <c r="D42" s="54">
        <v>4</v>
      </c>
      <c r="E42" s="65">
        <v>4780</v>
      </c>
      <c r="F42" s="69">
        <f t="shared" si="0"/>
        <v>19120</v>
      </c>
    </row>
    <row r="43" spans="1:6" x14ac:dyDescent="0.35">
      <c r="A43" s="15" t="s">
        <v>40</v>
      </c>
      <c r="B43" s="19" t="s">
        <v>107</v>
      </c>
      <c r="C43" s="20" t="s">
        <v>106</v>
      </c>
      <c r="D43" s="54">
        <v>4</v>
      </c>
      <c r="E43" s="65">
        <v>4780</v>
      </c>
      <c r="F43" s="69">
        <f t="shared" si="0"/>
        <v>19120</v>
      </c>
    </row>
    <row r="44" spans="1:6" x14ac:dyDescent="0.35">
      <c r="A44" s="15" t="s">
        <v>41</v>
      </c>
      <c r="B44" s="19" t="s">
        <v>109</v>
      </c>
      <c r="C44" s="20" t="s">
        <v>108</v>
      </c>
      <c r="D44" s="54">
        <v>4</v>
      </c>
      <c r="E44" s="65">
        <v>4780</v>
      </c>
      <c r="F44" s="69">
        <f t="shared" si="0"/>
        <v>19120</v>
      </c>
    </row>
    <row r="45" spans="1:6" x14ac:dyDescent="0.35">
      <c r="A45" s="15" t="s">
        <v>42</v>
      </c>
      <c r="B45" s="19" t="s">
        <v>111</v>
      </c>
      <c r="C45" s="20" t="s">
        <v>110</v>
      </c>
      <c r="D45" s="54">
        <v>6</v>
      </c>
      <c r="E45" s="65">
        <v>4780</v>
      </c>
      <c r="F45" s="69">
        <f t="shared" si="0"/>
        <v>28680</v>
      </c>
    </row>
    <row r="46" spans="1:6" x14ac:dyDescent="0.35">
      <c r="A46" s="15" t="s">
        <v>43</v>
      </c>
      <c r="B46" s="19" t="s">
        <v>112</v>
      </c>
      <c r="C46" s="20">
        <v>1063709052</v>
      </c>
      <c r="D46" s="54">
        <v>36</v>
      </c>
      <c r="E46" s="65">
        <v>8980</v>
      </c>
      <c r="F46" s="69">
        <f t="shared" si="0"/>
        <v>323280</v>
      </c>
    </row>
    <row r="47" spans="1:6" x14ac:dyDescent="0.35">
      <c r="A47" s="15" t="s">
        <v>44</v>
      </c>
      <c r="B47" s="19" t="s">
        <v>113</v>
      </c>
      <c r="C47" s="20">
        <v>1078700121</v>
      </c>
      <c r="D47" s="54">
        <v>52</v>
      </c>
      <c r="E47" s="65">
        <v>2180</v>
      </c>
      <c r="F47" s="69">
        <f t="shared" si="0"/>
        <v>113360</v>
      </c>
    </row>
    <row r="48" spans="1:6" x14ac:dyDescent="0.35">
      <c r="A48" s="15" t="s">
        <v>114</v>
      </c>
      <c r="B48" s="19" t="s">
        <v>119</v>
      </c>
      <c r="C48" s="20">
        <v>63709221</v>
      </c>
      <c r="D48" s="54">
        <v>6</v>
      </c>
      <c r="E48" s="65">
        <v>2980</v>
      </c>
      <c r="F48" s="69">
        <f t="shared" si="0"/>
        <v>17880</v>
      </c>
    </row>
    <row r="49" spans="1:8" x14ac:dyDescent="0.35">
      <c r="A49" s="15" t="s">
        <v>115</v>
      </c>
      <c r="B49" s="19" t="s">
        <v>120</v>
      </c>
      <c r="C49" s="20">
        <v>1051002515</v>
      </c>
      <c r="D49" s="54">
        <v>4</v>
      </c>
      <c r="E49" s="65">
        <v>480</v>
      </c>
      <c r="F49" s="69">
        <f t="shared" si="0"/>
        <v>1920</v>
      </c>
    </row>
    <row r="50" spans="1:8" x14ac:dyDescent="0.35">
      <c r="A50" s="15" t="s">
        <v>116</v>
      </c>
      <c r="B50" s="19" t="s">
        <v>121</v>
      </c>
      <c r="C50" s="20">
        <v>1051002518</v>
      </c>
      <c r="D50" s="54">
        <v>4</v>
      </c>
      <c r="E50" s="65">
        <v>480</v>
      </c>
      <c r="F50" s="69">
        <f t="shared" si="0"/>
        <v>1920</v>
      </c>
    </row>
    <row r="51" spans="1:8" x14ac:dyDescent="0.35">
      <c r="A51" s="15" t="s">
        <v>117</v>
      </c>
      <c r="B51" s="19" t="s">
        <v>122</v>
      </c>
      <c r="C51" s="20">
        <v>1063708510</v>
      </c>
      <c r="D51" s="54">
        <v>4</v>
      </c>
      <c r="E51" s="65">
        <v>11980</v>
      </c>
      <c r="F51" s="69">
        <f t="shared" si="0"/>
        <v>47920</v>
      </c>
    </row>
    <row r="52" spans="1:8" ht="15" thickBot="1" x14ac:dyDescent="0.4">
      <c r="A52" s="16" t="s">
        <v>118</v>
      </c>
      <c r="B52" s="21" t="s">
        <v>125</v>
      </c>
      <c r="C52" s="23">
        <v>1078700065</v>
      </c>
      <c r="D52" s="55">
        <v>38</v>
      </c>
      <c r="E52" s="66">
        <v>340</v>
      </c>
      <c r="F52" s="70">
        <f t="shared" si="0"/>
        <v>12920</v>
      </c>
    </row>
    <row r="53" spans="1:8" ht="15" thickBot="1" x14ac:dyDescent="0.4">
      <c r="A53" s="111" t="s">
        <v>158</v>
      </c>
      <c r="B53" s="112"/>
      <c r="C53" s="112"/>
      <c r="D53" s="112"/>
      <c r="E53" s="73"/>
      <c r="F53" s="74">
        <f>SUM(F9:F52)</f>
        <v>20296655</v>
      </c>
      <c r="H53" s="62"/>
    </row>
    <row r="54" spans="1:8" x14ac:dyDescent="0.35">
      <c r="A54" s="71"/>
      <c r="B54" s="10"/>
      <c r="C54" s="10"/>
      <c r="D54" s="72"/>
    </row>
    <row r="56" spans="1:8" x14ac:dyDescent="0.35">
      <c r="A56" s="12"/>
      <c r="B56"/>
      <c r="C56"/>
      <c r="D56"/>
    </row>
  </sheetData>
  <sheetProtection algorithmName="SHA-512" hashValue="YFidd89KPZXP8Y9w3cv1N4EPnV65mlRTHymmCpjhpZIVRHvZoba7FMUyiaVMgN3YkCEONHGdnsYwt6Tulww3Og==" saltValue="vBJjoyHK+evkL6DTsh6KeA==" spinCount="100000" sheet="1" objects="1" scenarios="1"/>
  <mergeCells count="9">
    <mergeCell ref="E4:E6"/>
    <mergeCell ref="F4:F6"/>
    <mergeCell ref="A53:D53"/>
    <mergeCell ref="B1:C1"/>
    <mergeCell ref="A2:D2"/>
    <mergeCell ref="A4:A6"/>
    <mergeCell ref="B4:B6"/>
    <mergeCell ref="C4:C6"/>
    <mergeCell ref="D4:D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8FEED-37E3-4EC8-8046-C9077EEBCF7E}">
  <dimension ref="A1:F35"/>
  <sheetViews>
    <sheetView workbookViewId="0">
      <selection activeCell="H14" sqref="H14"/>
    </sheetView>
  </sheetViews>
  <sheetFormatPr baseColWidth="10" defaultRowHeight="14.5" x14ac:dyDescent="0.35"/>
  <cols>
    <col min="1" max="1" width="7.1796875" style="2" bestFit="1" customWidth="1"/>
    <col min="2" max="2" width="41.1796875" style="13" customWidth="1"/>
    <col min="3" max="3" width="35.54296875" style="13" customWidth="1"/>
    <col min="4" max="4" width="15.81640625" style="1" customWidth="1"/>
    <col min="5" max="5" width="13.453125" style="56" customWidth="1"/>
    <col min="6" max="6" width="16.1796875" customWidth="1"/>
  </cols>
  <sheetData>
    <row r="1" spans="1:6" ht="14.5" customHeight="1" thickBot="1" x14ac:dyDescent="0.4">
      <c r="B1" s="113"/>
      <c r="C1" s="113"/>
      <c r="D1" s="51"/>
    </row>
    <row r="2" spans="1:6" ht="15" thickBot="1" x14ac:dyDescent="0.4">
      <c r="A2" s="114" t="s">
        <v>173</v>
      </c>
      <c r="B2" s="115"/>
      <c r="C2" s="115"/>
      <c r="D2" s="115"/>
    </row>
    <row r="3" spans="1:6" ht="15" thickBot="1" x14ac:dyDescent="0.4">
      <c r="B3" s="3"/>
      <c r="C3" s="3"/>
      <c r="D3" s="3"/>
    </row>
    <row r="4" spans="1:6" x14ac:dyDescent="0.35">
      <c r="A4" s="116" t="s">
        <v>0</v>
      </c>
      <c r="B4" s="119" t="s">
        <v>1</v>
      </c>
      <c r="C4" s="122"/>
      <c r="D4" s="125" t="s">
        <v>2</v>
      </c>
      <c r="E4" s="108"/>
      <c r="F4" s="108"/>
    </row>
    <row r="5" spans="1:6" x14ac:dyDescent="0.35">
      <c r="A5" s="117"/>
      <c r="B5" s="120"/>
      <c r="C5" s="123"/>
      <c r="D5" s="126"/>
      <c r="E5" s="109"/>
      <c r="F5" s="109"/>
    </row>
    <row r="6" spans="1:6" ht="25.75" customHeight="1" thickBot="1" x14ac:dyDescent="0.4">
      <c r="A6" s="118"/>
      <c r="B6" s="121"/>
      <c r="C6" s="124"/>
      <c r="D6" s="127"/>
      <c r="E6" s="110"/>
      <c r="F6" s="110"/>
    </row>
    <row r="7" spans="1:6" ht="15" thickBot="1" x14ac:dyDescent="0.4">
      <c r="A7" s="4"/>
      <c r="B7" s="5" t="s">
        <v>3</v>
      </c>
      <c r="C7" s="5"/>
      <c r="D7" s="6"/>
      <c r="E7" s="57"/>
      <c r="F7" s="57"/>
    </row>
    <row r="8" spans="1:6" ht="15" thickBot="1" x14ac:dyDescent="0.4">
      <c r="A8" s="7" t="s">
        <v>4</v>
      </c>
      <c r="B8" s="17" t="s">
        <v>5</v>
      </c>
      <c r="C8" s="17" t="s">
        <v>46</v>
      </c>
      <c r="D8" s="8"/>
      <c r="E8" s="58" t="s">
        <v>156</v>
      </c>
      <c r="F8" s="58" t="s">
        <v>157</v>
      </c>
    </row>
    <row r="9" spans="1:6" x14ac:dyDescent="0.35">
      <c r="A9" s="14" t="s">
        <v>6</v>
      </c>
      <c r="B9" s="18" t="s">
        <v>47</v>
      </c>
      <c r="C9" s="22" t="s">
        <v>48</v>
      </c>
      <c r="D9" s="53">
        <v>1</v>
      </c>
      <c r="E9" s="59">
        <v>30522</v>
      </c>
      <c r="F9" s="62">
        <f>E9*D9</f>
        <v>30522</v>
      </c>
    </row>
    <row r="10" spans="1:6" x14ac:dyDescent="0.35">
      <c r="A10" s="15" t="s">
        <v>7</v>
      </c>
      <c r="B10" s="19" t="s">
        <v>49</v>
      </c>
      <c r="C10" s="20" t="s">
        <v>50</v>
      </c>
      <c r="D10" s="54">
        <v>2</v>
      </c>
      <c r="E10" s="60">
        <v>89280</v>
      </c>
      <c r="F10" s="62">
        <f t="shared" ref="F10:F31" si="0">E10*D10</f>
        <v>178560</v>
      </c>
    </row>
    <row r="11" spans="1:6" x14ac:dyDescent="0.35">
      <c r="A11" s="15" t="s">
        <v>8</v>
      </c>
      <c r="B11" s="19" t="s">
        <v>124</v>
      </c>
      <c r="C11" s="20" t="s">
        <v>123</v>
      </c>
      <c r="D11" s="54">
        <v>2</v>
      </c>
      <c r="E11" s="60">
        <v>7680</v>
      </c>
      <c r="F11" s="62">
        <f t="shared" si="0"/>
        <v>15360</v>
      </c>
    </row>
    <row r="12" spans="1:6" x14ac:dyDescent="0.35">
      <c r="A12" s="15" t="s">
        <v>11</v>
      </c>
      <c r="B12" s="20" t="s">
        <v>155</v>
      </c>
      <c r="C12" s="20" t="s">
        <v>55</v>
      </c>
      <c r="D12" s="54">
        <v>4</v>
      </c>
      <c r="E12" s="60">
        <v>11980</v>
      </c>
      <c r="F12" s="62">
        <f t="shared" si="0"/>
        <v>47920</v>
      </c>
    </row>
    <row r="13" spans="1:6" x14ac:dyDescent="0.35">
      <c r="A13" s="15" t="s">
        <v>14</v>
      </c>
      <c r="B13" s="19" t="s">
        <v>60</v>
      </c>
      <c r="C13" s="20" t="s">
        <v>61</v>
      </c>
      <c r="D13" s="54">
        <v>20</v>
      </c>
      <c r="E13" s="60">
        <v>80</v>
      </c>
      <c r="F13" s="62">
        <f t="shared" si="0"/>
        <v>1600</v>
      </c>
    </row>
    <row r="14" spans="1:6" x14ac:dyDescent="0.35">
      <c r="A14" s="15" t="s">
        <v>15</v>
      </c>
      <c r="B14" s="19" t="s">
        <v>62</v>
      </c>
      <c r="C14" s="20" t="s">
        <v>63</v>
      </c>
      <c r="D14" s="54">
        <v>2</v>
      </c>
      <c r="E14" s="60">
        <v>1499</v>
      </c>
      <c r="F14" s="62">
        <f t="shared" si="0"/>
        <v>2998</v>
      </c>
    </row>
    <row r="15" spans="1:6" x14ac:dyDescent="0.35">
      <c r="A15" s="15" t="s">
        <v>16</v>
      </c>
      <c r="B15" s="19" t="s">
        <v>64</v>
      </c>
      <c r="C15" s="20" t="s">
        <v>65</v>
      </c>
      <c r="D15" s="54">
        <v>4</v>
      </c>
      <c r="E15" s="60">
        <v>980</v>
      </c>
      <c r="F15" s="62">
        <f t="shared" si="0"/>
        <v>3920</v>
      </c>
    </row>
    <row r="16" spans="1:6" x14ac:dyDescent="0.35">
      <c r="A16" s="15" t="s">
        <v>17</v>
      </c>
      <c r="B16" s="19" t="s">
        <v>66</v>
      </c>
      <c r="C16" s="20">
        <v>1042700011</v>
      </c>
      <c r="D16" s="54">
        <v>6</v>
      </c>
      <c r="E16" s="60">
        <v>390</v>
      </c>
      <c r="F16" s="62">
        <f t="shared" si="0"/>
        <v>2340</v>
      </c>
    </row>
    <row r="17" spans="1:6" x14ac:dyDescent="0.35">
      <c r="A17" s="15" t="s">
        <v>19</v>
      </c>
      <c r="B17" s="19" t="s">
        <v>70</v>
      </c>
      <c r="C17" s="20" t="s">
        <v>69</v>
      </c>
      <c r="D17" s="54">
        <v>2</v>
      </c>
      <c r="E17" s="60">
        <v>53980</v>
      </c>
      <c r="F17" s="62">
        <f t="shared" si="0"/>
        <v>107960</v>
      </c>
    </row>
    <row r="18" spans="1:6" x14ac:dyDescent="0.35">
      <c r="A18" s="15" t="s">
        <v>20</v>
      </c>
      <c r="B18" s="19" t="s">
        <v>72</v>
      </c>
      <c r="C18" s="20" t="s">
        <v>71</v>
      </c>
      <c r="D18" s="54">
        <v>2</v>
      </c>
      <c r="E18" s="60">
        <v>59900</v>
      </c>
      <c r="F18" s="62">
        <f t="shared" si="0"/>
        <v>119800</v>
      </c>
    </row>
    <row r="19" spans="1:6" x14ac:dyDescent="0.35">
      <c r="A19" s="15" t="s">
        <v>24</v>
      </c>
      <c r="B19" s="19" t="s">
        <v>80</v>
      </c>
      <c r="C19" s="20" t="s">
        <v>79</v>
      </c>
      <c r="D19" s="54">
        <v>4</v>
      </c>
      <c r="E19" s="60">
        <v>480</v>
      </c>
      <c r="F19" s="62">
        <f t="shared" si="0"/>
        <v>1920</v>
      </c>
    </row>
    <row r="20" spans="1:6" x14ac:dyDescent="0.35">
      <c r="A20" s="15" t="s">
        <v>26</v>
      </c>
      <c r="B20" s="19" t="s">
        <v>84</v>
      </c>
      <c r="C20" s="20" t="s">
        <v>83</v>
      </c>
      <c r="D20" s="54">
        <v>16</v>
      </c>
      <c r="E20" s="60">
        <v>480</v>
      </c>
      <c r="F20" s="62">
        <f t="shared" si="0"/>
        <v>7680</v>
      </c>
    </row>
    <row r="21" spans="1:6" x14ac:dyDescent="0.35">
      <c r="A21" s="15" t="s">
        <v>28</v>
      </c>
      <c r="B21" s="19" t="s">
        <v>87</v>
      </c>
      <c r="C21" s="20">
        <v>1061706193</v>
      </c>
      <c r="D21" s="54">
        <v>2</v>
      </c>
      <c r="E21" s="60">
        <v>790</v>
      </c>
      <c r="F21" s="62">
        <f t="shared" si="0"/>
        <v>1580</v>
      </c>
    </row>
    <row r="22" spans="1:6" x14ac:dyDescent="0.35">
      <c r="A22" s="15" t="s">
        <v>30</v>
      </c>
      <c r="B22" s="19" t="s">
        <v>91</v>
      </c>
      <c r="C22" s="20" t="s">
        <v>90</v>
      </c>
      <c r="D22" s="54">
        <v>2</v>
      </c>
      <c r="E22" s="60">
        <v>4980</v>
      </c>
      <c r="F22" s="62">
        <f t="shared" si="0"/>
        <v>9960</v>
      </c>
    </row>
    <row r="23" spans="1:6" x14ac:dyDescent="0.35">
      <c r="A23" s="15" t="s">
        <v>31</v>
      </c>
      <c r="B23" s="19" t="s">
        <v>93</v>
      </c>
      <c r="C23" s="20" t="s">
        <v>92</v>
      </c>
      <c r="D23" s="54">
        <v>2</v>
      </c>
      <c r="E23" s="60">
        <v>72980</v>
      </c>
      <c r="F23" s="62">
        <f t="shared" si="0"/>
        <v>145960</v>
      </c>
    </row>
    <row r="24" spans="1:6" x14ac:dyDescent="0.35">
      <c r="A24" s="15" t="s">
        <v>32</v>
      </c>
      <c r="B24" s="19" t="s">
        <v>94</v>
      </c>
      <c r="C24" s="20">
        <v>1063708412</v>
      </c>
      <c r="D24" s="54">
        <v>2</v>
      </c>
      <c r="E24" s="60">
        <v>1280</v>
      </c>
      <c r="F24" s="62">
        <f t="shared" si="0"/>
        <v>2560</v>
      </c>
    </row>
    <row r="25" spans="1:6" x14ac:dyDescent="0.35">
      <c r="A25" s="15" t="s">
        <v>33</v>
      </c>
      <c r="B25" s="19" t="s">
        <v>95</v>
      </c>
      <c r="C25" s="20">
        <v>1063708416</v>
      </c>
      <c r="D25" s="54">
        <v>2</v>
      </c>
      <c r="E25" s="60">
        <v>1180</v>
      </c>
      <c r="F25" s="62">
        <f t="shared" si="0"/>
        <v>2360</v>
      </c>
    </row>
    <row r="26" spans="1:6" x14ac:dyDescent="0.35">
      <c r="A26" s="15" t="s">
        <v>36</v>
      </c>
      <c r="B26" s="19" t="s">
        <v>98</v>
      </c>
      <c r="C26" s="20" t="s">
        <v>99</v>
      </c>
      <c r="D26" s="54">
        <v>2</v>
      </c>
      <c r="E26" s="60">
        <v>1540</v>
      </c>
      <c r="F26" s="62">
        <f t="shared" si="0"/>
        <v>3080</v>
      </c>
    </row>
    <row r="27" spans="1:6" x14ac:dyDescent="0.35">
      <c r="A27" s="15" t="s">
        <v>37</v>
      </c>
      <c r="B27" s="19" t="s">
        <v>101</v>
      </c>
      <c r="C27" s="20" t="s">
        <v>100</v>
      </c>
      <c r="D27" s="54">
        <v>2</v>
      </c>
      <c r="E27" s="60">
        <v>1840</v>
      </c>
      <c r="F27" s="62">
        <f t="shared" si="0"/>
        <v>3680</v>
      </c>
    </row>
    <row r="28" spans="1:6" x14ac:dyDescent="0.35">
      <c r="A28" s="15" t="s">
        <v>39</v>
      </c>
      <c r="B28" s="19" t="s">
        <v>105</v>
      </c>
      <c r="C28" s="20" t="s">
        <v>104</v>
      </c>
      <c r="D28" s="54">
        <v>2</v>
      </c>
      <c r="E28" s="60">
        <v>4780</v>
      </c>
      <c r="F28" s="62">
        <f t="shared" si="0"/>
        <v>9560</v>
      </c>
    </row>
    <row r="29" spans="1:6" x14ac:dyDescent="0.35">
      <c r="A29" s="15" t="s">
        <v>43</v>
      </c>
      <c r="B29" s="19" t="s">
        <v>112</v>
      </c>
      <c r="C29" s="20">
        <v>1063709052</v>
      </c>
      <c r="D29" s="54">
        <v>2</v>
      </c>
      <c r="E29" s="60">
        <v>8980</v>
      </c>
      <c r="F29" s="62">
        <f t="shared" si="0"/>
        <v>17960</v>
      </c>
    </row>
    <row r="30" spans="1:6" x14ac:dyDescent="0.35">
      <c r="A30" s="15" t="s">
        <v>44</v>
      </c>
      <c r="B30" s="19" t="s">
        <v>113</v>
      </c>
      <c r="C30" s="20">
        <v>1078700121</v>
      </c>
      <c r="D30" s="54">
        <v>2</v>
      </c>
      <c r="E30" s="60">
        <v>2180</v>
      </c>
      <c r="F30" s="62">
        <f t="shared" si="0"/>
        <v>4360</v>
      </c>
    </row>
    <row r="31" spans="1:6" ht="15" thickBot="1" x14ac:dyDescent="0.4">
      <c r="A31" s="16" t="s">
        <v>118</v>
      </c>
      <c r="B31" s="21" t="s">
        <v>125</v>
      </c>
      <c r="C31" s="23">
        <v>1078700065</v>
      </c>
      <c r="D31" s="55">
        <v>2</v>
      </c>
      <c r="E31" s="61">
        <v>340</v>
      </c>
      <c r="F31" s="62">
        <f t="shared" si="0"/>
        <v>680</v>
      </c>
    </row>
    <row r="32" spans="1:6" ht="15" thickBot="1" x14ac:dyDescent="0.4">
      <c r="A32" s="111" t="s">
        <v>158</v>
      </c>
      <c r="B32" s="112"/>
      <c r="C32" s="112"/>
      <c r="D32" s="128"/>
      <c r="F32" s="62">
        <f>SUM(F9:F31)</f>
        <v>722320</v>
      </c>
    </row>
    <row r="33" spans="1:4" x14ac:dyDescent="0.35">
      <c r="A33" s="9"/>
      <c r="B33" s="10"/>
      <c r="C33" s="10"/>
      <c r="D33" s="11"/>
    </row>
    <row r="35" spans="1:4" x14ac:dyDescent="0.35">
      <c r="A35" s="12"/>
      <c r="B35"/>
      <c r="C35"/>
      <c r="D35"/>
    </row>
  </sheetData>
  <sheetProtection algorithmName="SHA-512" hashValue="PdTFPw7F87jaLciYWB+MXrwhiY9ucbNgZtZZWSV4Z2P8VdykTEEReQbyCcIdtCWiz4njP97v4x1YIZF8C3+1wQ==" saltValue="HAGM+VstREZeHrBb5LHK8g==" spinCount="100000" sheet="1" objects="1" scenarios="1"/>
  <mergeCells count="9">
    <mergeCell ref="A32:D32"/>
    <mergeCell ref="C4:C6"/>
    <mergeCell ref="E4:E6"/>
    <mergeCell ref="F4:F6"/>
    <mergeCell ref="B1:C1"/>
    <mergeCell ref="A2:D2"/>
    <mergeCell ref="A4:A6"/>
    <mergeCell ref="B4:B6"/>
    <mergeCell ref="D4:D6"/>
  </mergeCells>
  <phoneticPr fontId="8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Angebot</vt:lpstr>
      <vt:lpstr>Berechnung</vt:lpstr>
      <vt:lpstr>Bestand Hardware WK1</vt:lpstr>
      <vt:lpstr>Bestand Hardware WK2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Kreyer Christoph</dc:creator>
  <cp:lastModifiedBy>Frank Lisa</cp:lastModifiedBy>
  <dcterms:created xsi:type="dcterms:W3CDTF">2026-04-28T05:22:04Z</dcterms:created>
  <dcterms:modified xsi:type="dcterms:W3CDTF">2026-06-03T16:44:30Z</dcterms:modified>
</cp:coreProperties>
</file>